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50" windowWidth="11820" windowHeight="5760"/>
  </bookViews>
  <sheets>
    <sheet name="образец" sheetId="6" r:id="rId1"/>
  </sheets>
  <definedNames>
    <definedName name="_xlnm.Print_Area" localSheetId="0">образец!$B$1:$K$70</definedName>
  </definedNames>
  <calcPr calcId="125725"/>
</workbook>
</file>

<file path=xl/calcChain.xml><?xml version="1.0" encoding="utf-8"?>
<calcChain xmlns="http://schemas.openxmlformats.org/spreadsheetml/2006/main">
  <c r="K10" i="6"/>
  <c r="J10"/>
  <c r="K66"/>
  <c r="K67"/>
  <c r="K68"/>
  <c r="J66"/>
  <c r="J67"/>
  <c r="J68"/>
  <c r="K26"/>
  <c r="K27"/>
  <c r="J26"/>
  <c r="J27"/>
  <c r="K29"/>
  <c r="J29"/>
  <c r="K30"/>
  <c r="J30"/>
  <c r="K35"/>
  <c r="K36"/>
  <c r="J35"/>
  <c r="J36"/>
  <c r="J64"/>
  <c r="J63" s="1"/>
  <c r="J61"/>
  <c r="J60" s="1"/>
  <c r="J59" s="1"/>
  <c r="J57"/>
  <c r="J56" s="1"/>
  <c r="J54"/>
  <c r="J53" s="1"/>
  <c r="J50"/>
  <c r="J49" s="1"/>
  <c r="J48" s="1"/>
  <c r="J46"/>
  <c r="J45" s="1"/>
  <c r="J44" s="1"/>
  <c r="J42"/>
  <c r="J40"/>
  <c r="J39" s="1"/>
  <c r="J38" s="1"/>
  <c r="J33"/>
  <c r="J32" s="1"/>
  <c r="J25" s="1"/>
  <c r="J23"/>
  <c r="J21"/>
  <c r="J19"/>
  <c r="J17"/>
  <c r="J16" s="1"/>
  <c r="J13"/>
  <c r="J12" s="1"/>
  <c r="J11" s="1"/>
  <c r="J8"/>
  <c r="J7" s="1"/>
  <c r="J6" s="1"/>
  <c r="J5" s="1"/>
  <c r="K57"/>
  <c r="K56" s="1"/>
  <c r="K33"/>
  <c r="K32" s="1"/>
  <c r="K25" s="1"/>
  <c r="K54"/>
  <c r="K53" s="1"/>
  <c r="K8"/>
  <c r="K7" s="1"/>
  <c r="K6" s="1"/>
  <c r="K5" s="1"/>
  <c r="K61"/>
  <c r="K60" s="1"/>
  <c r="K46"/>
  <c r="K45" s="1"/>
  <c r="K44" s="1"/>
  <c r="K40"/>
  <c r="K21"/>
  <c r="K19"/>
  <c r="K42"/>
  <c r="K17"/>
  <c r="K16" s="1"/>
  <c r="K50"/>
  <c r="K49" s="1"/>
  <c r="K48" s="1"/>
  <c r="K64"/>
  <c r="K63" s="1"/>
  <c r="K23"/>
  <c r="K13"/>
  <c r="K12" s="1"/>
  <c r="K11" s="1"/>
  <c r="J52" l="1"/>
  <c r="J15"/>
  <c r="J70" s="1"/>
  <c r="K52"/>
  <c r="K59"/>
  <c r="K39"/>
  <c r="K15"/>
  <c r="K38" l="1"/>
  <c r="K70" s="1"/>
</calcChain>
</file>

<file path=xl/sharedStrings.xml><?xml version="1.0" encoding="utf-8"?>
<sst xmlns="http://schemas.openxmlformats.org/spreadsheetml/2006/main" count="480" uniqueCount="90">
  <si>
    <t>5118</t>
  </si>
  <si>
    <t>Непрограммные расходы в области дорожного хозяйства</t>
  </si>
  <si>
    <t>Обеспечение функционирования Главы муниципального образования</t>
  </si>
  <si>
    <t>Расходы на содержание муниципальных органов и обеспечение их функций</t>
  </si>
  <si>
    <t>Обеспечение деятельности исполнительных органов местного самоуправления</t>
  </si>
  <si>
    <t>Непрограммные расходы в области национальной обороны</t>
  </si>
  <si>
    <t>Непрограммные расходы в области культуры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</si>
  <si>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</si>
  <si>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</si>
  <si>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</si>
  <si>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</si>
  <si>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</si>
  <si>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</si>
  <si>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</si>
  <si>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Уплата налогов, сборов и иных платежей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</si>
  <si>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</si>
  <si>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Наименование</t>
  </si>
  <si>
    <t>Осуществление первичного воинского учета на территориях, где отсутствуют военные комиссариаты</t>
  </si>
  <si>
    <t>Осуществление государственных полномочий в сфере административных правонарушений</t>
  </si>
  <si>
    <t>№ п/п</t>
  </si>
  <si>
    <t xml:space="preserve">Целевая статья </t>
  </si>
  <si>
    <t>Вид рас-хо-дов</t>
  </si>
  <si>
    <t>Сумма,
тыс. рублей</t>
  </si>
  <si>
    <t>0</t>
  </si>
  <si>
    <t>0000</t>
  </si>
  <si>
    <t>21</t>
  </si>
  <si>
    <t>9001</t>
  </si>
  <si>
    <t>22</t>
  </si>
  <si>
    <t>120</t>
  </si>
  <si>
    <t>25</t>
  </si>
  <si>
    <t>28</t>
  </si>
  <si>
    <t>30</t>
  </si>
  <si>
    <t xml:space="preserve">I.  МУНИЦИПАЛЬНЫЕ ПРОГРАММЫ </t>
  </si>
  <si>
    <t xml:space="preserve">II. НЕПРОГРАММНЫЕ НАПРАВЛЕНИЯ ДЕЯТЕЛЬНОСТИ </t>
  </si>
  <si>
    <t>Итого:</t>
  </si>
  <si>
    <t>9018</t>
  </si>
  <si>
    <t>Межбюджетные трансферты</t>
  </si>
  <si>
    <t>500</t>
  </si>
  <si>
    <t>Иные межбюджетные трансферты</t>
  </si>
  <si>
    <t>540</t>
  </si>
  <si>
    <t>Мероприятия в области коммунального хозяйства</t>
  </si>
  <si>
    <t>Мероприятия в области жилищного хозяйства</t>
  </si>
  <si>
    <t>Взносы в уставный фонд муниципального предприятия</t>
  </si>
  <si>
    <t>Развитие и поддержка территориального общественного самоуправления</t>
  </si>
  <si>
    <t>Обеспечение мероприятий по переселению граждан из аварийного жилищного фонда с учетом развития малоэтажного жилищного строительства за счет средств бюджета поселения</t>
  </si>
  <si>
    <t>Формирование доступной среды для инвалидов за счет средств поселения</t>
  </si>
  <si>
    <t>Задолженность прошлых лет муниципальному району на осуществление полномочий поселения в соответствии с заключенными соглашениями</t>
  </si>
  <si>
    <t>Осуществление  полномочий  по  созданию условий для организации досуга и обеспечения жителей поселения услугами организаций культуры в соответствии с заключенными соглашениями</t>
  </si>
  <si>
    <t>5</t>
  </si>
  <si>
    <t>6</t>
  </si>
  <si>
    <t>8054</t>
  </si>
  <si>
    <t>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в части электроосвещения, за счет средств муниципального дорожного фонда</t>
  </si>
  <si>
    <t>Д</t>
  </si>
  <si>
    <t>26</t>
  </si>
  <si>
    <t>Непрограммные расходы в области национальной безопасности и правоохранительной деятельности</t>
  </si>
  <si>
    <t>Обеспечение пожарной безопасности</t>
  </si>
  <si>
    <t>9006</t>
  </si>
  <si>
    <t>Мероприятия в сфере культуры, искусства и  туризма (бюджет поселения)</t>
  </si>
  <si>
    <t>9015</t>
  </si>
  <si>
    <t>Муниципальная программа "Пожарная безопасность на территории муниципального образования "Нюхченское" на 2020 - 2022 годы"</t>
  </si>
  <si>
    <t>Мероприятия в сфере обеспечения пожарной безопасности, осуществляемые органами местного самоуправления (бюджет поселения)</t>
  </si>
  <si>
    <t>01</t>
  </si>
  <si>
    <t>Непрограммные расходы в области благоустройства</t>
  </si>
  <si>
    <t>29</t>
  </si>
  <si>
    <t>9013</t>
  </si>
  <si>
    <t>Прочие мероприятия по благоустройсву поселений</t>
  </si>
  <si>
    <t>Другие общегосударственные вопросы</t>
  </si>
  <si>
    <t>24</t>
  </si>
  <si>
    <t>Мероприятия в сфере общегосударственных вопросов, осущестляемые органами местного самоуправления</t>
  </si>
  <si>
    <t>9019</t>
  </si>
  <si>
    <t>Благоустройство территорий и приобретение уборочной и коммунальной техники</t>
  </si>
  <si>
    <t>7884</t>
  </si>
  <si>
    <t>исполнено,
тыс. рублей</t>
  </si>
  <si>
    <t>Приложние №3</t>
  </si>
  <si>
    <t xml:space="preserve">Распределение  бюджетных ассигнований на реализацию муниципальных программ муниципального образования «Нюхченское» и непрограммных направлений деятельности                   на 2021 год </t>
  </si>
  <si>
    <t>7879</t>
  </si>
  <si>
    <t>3</t>
  </si>
  <si>
    <t>Развитие территориального общественногосамоуправления Архангельской области</t>
  </si>
  <si>
    <t>7842</t>
  </si>
  <si>
    <t>Поддержка территориального общественного самоуправления в Пинежском районе</t>
  </si>
  <si>
    <t>8038</t>
  </si>
  <si>
    <t>Развитие и поддержка территориального общественного самоуправления за счет средств поселения</t>
  </si>
  <si>
    <t>9029</t>
  </si>
  <si>
    <t>Проведение выборов администрации муниципального образования</t>
  </si>
  <si>
    <t>33</t>
  </si>
  <si>
    <t>Проведение выборов в представительный орган муниципального образования</t>
  </si>
  <si>
    <t>9040</t>
  </si>
  <si>
    <t>Специальные расходы</t>
  </si>
  <si>
    <t>800</t>
  </si>
  <si>
    <t>880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</si>
</sst>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0.0%"/>
  </numFmts>
  <fonts count="17">
    <font>
      <sz val="10"/>
      <name val="Arial"/>
    </font>
    <font>
      <sz val="10"/>
      <name val="Arial Cyr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sz val="10"/>
      <color indexed="10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11">
    <xf numFmtId="0" fontId="0" fillId="0" borderId="0" xfId="0"/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49" fontId="3" fillId="0" borderId="0" xfId="1" applyNumberFormat="1" applyFont="1" applyFill="1"/>
    <xf numFmtId="0" fontId="7" fillId="0" borderId="0" xfId="1" applyFont="1" applyFill="1"/>
    <xf numFmtId="164" fontId="7" fillId="0" borderId="0" xfId="1" applyNumberFormat="1" applyFont="1" applyFill="1"/>
    <xf numFmtId="49" fontId="7" fillId="0" borderId="3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right"/>
    </xf>
    <xf numFmtId="164" fontId="7" fillId="0" borderId="0" xfId="1" applyNumberFormat="1" applyFont="1" applyFill="1" applyAlignment="1">
      <alignment horizontal="right"/>
    </xf>
    <xf numFmtId="0" fontId="8" fillId="0" borderId="0" xfId="1" applyFont="1" applyFill="1"/>
    <xf numFmtId="164" fontId="8" fillId="0" borderId="0" xfId="1" applyNumberFormat="1" applyFont="1" applyFill="1"/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right"/>
    </xf>
    <xf numFmtId="0" fontId="4" fillId="0" borderId="0" xfId="1" applyFont="1" applyFill="1"/>
    <xf numFmtId="0" fontId="4" fillId="0" borderId="0" xfId="1" applyFont="1" applyFill="1" applyAlignment="1">
      <alignment horizontal="right"/>
    </xf>
    <xf numFmtId="164" fontId="4" fillId="0" borderId="0" xfId="1" applyNumberFormat="1" applyFont="1" applyFill="1"/>
    <xf numFmtId="49" fontId="3" fillId="0" borderId="0" xfId="1" applyNumberFormat="1" applyFont="1" applyFill="1" applyBorder="1" applyAlignment="1">
      <alignment horizontal="center" vertical="center"/>
    </xf>
    <xf numFmtId="49" fontId="3" fillId="0" borderId="5" xfId="1" applyNumberFormat="1" applyFont="1" applyFill="1" applyBorder="1" applyAlignment="1">
      <alignment horizontal="center" vertical="center"/>
    </xf>
    <xf numFmtId="49" fontId="4" fillId="0" borderId="3" xfId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8" fillId="0" borderId="6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left" vertical="center" wrapText="1"/>
    </xf>
    <xf numFmtId="0" fontId="3" fillId="0" borderId="8" xfId="1" applyFont="1" applyFill="1" applyBorder="1" applyAlignment="1">
      <alignment horizontal="center" vertical="center" wrapText="1"/>
    </xf>
    <xf numFmtId="49" fontId="4" fillId="0" borderId="5" xfId="1" applyNumberFormat="1" applyFont="1" applyFill="1" applyBorder="1" applyAlignment="1">
      <alignment horizontal="center" vertical="center" wrapText="1"/>
    </xf>
    <xf numFmtId="165" fontId="7" fillId="0" borderId="0" xfId="1" applyNumberFormat="1" applyFont="1" applyFill="1"/>
    <xf numFmtId="0" fontId="5" fillId="0" borderId="7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/>
    <xf numFmtId="0" fontId="3" fillId="0" borderId="4" xfId="1" applyFont="1" applyFill="1" applyBorder="1" applyAlignment="1">
      <alignment wrapText="1"/>
    </xf>
    <xf numFmtId="0" fontId="3" fillId="0" borderId="0" xfId="1" applyFont="1" applyFill="1" applyBorder="1"/>
    <xf numFmtId="2" fontId="3" fillId="0" borderId="0" xfId="1" applyNumberFormat="1" applyFont="1" applyFill="1" applyBorder="1" applyAlignment="1">
      <alignment wrapText="1"/>
    </xf>
    <xf numFmtId="49" fontId="3" fillId="0" borderId="7" xfId="1" applyNumberFormat="1" applyFont="1" applyFill="1" applyBorder="1" applyAlignment="1">
      <alignment horizontal="center" vertical="center"/>
    </xf>
    <xf numFmtId="49" fontId="10" fillId="0" borderId="9" xfId="1" applyNumberFormat="1" applyFont="1" applyFill="1" applyBorder="1" applyAlignment="1">
      <alignment horizontal="center" vertical="center"/>
    </xf>
    <xf numFmtId="49" fontId="10" fillId="0" borderId="10" xfId="1" applyNumberFormat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left" vertical="center" wrapText="1"/>
    </xf>
    <xf numFmtId="0" fontId="3" fillId="0" borderId="7" xfId="1" applyNumberFormat="1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49" fontId="4" fillId="0" borderId="7" xfId="1" applyNumberFormat="1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 wrapText="1"/>
    </xf>
    <xf numFmtId="49" fontId="8" fillId="0" borderId="0" xfId="1" applyNumberFormat="1" applyFont="1" applyFill="1" applyBorder="1" applyAlignment="1">
      <alignment horizontal="center" vertical="center"/>
    </xf>
    <xf numFmtId="49" fontId="11" fillId="0" borderId="10" xfId="1" applyNumberFormat="1" applyFont="1" applyFill="1" applyBorder="1" applyAlignment="1">
      <alignment horizontal="center" vertical="center"/>
    </xf>
    <xf numFmtId="164" fontId="4" fillId="0" borderId="11" xfId="1" applyNumberFormat="1" applyFont="1" applyFill="1" applyBorder="1" applyAlignment="1">
      <alignment horizontal="center" vertical="center"/>
    </xf>
    <xf numFmtId="164" fontId="3" fillId="0" borderId="11" xfId="1" applyNumberFormat="1" applyFont="1" applyFill="1" applyBorder="1" applyAlignment="1">
      <alignment horizontal="center" vertical="center"/>
    </xf>
    <xf numFmtId="49" fontId="5" fillId="0" borderId="12" xfId="1" applyNumberFormat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49" fontId="5" fillId="0" borderId="13" xfId="1" applyNumberFormat="1" applyFont="1" applyFill="1" applyBorder="1" applyAlignment="1">
      <alignment horizontal="center" vertical="center" wrapText="1"/>
    </xf>
    <xf numFmtId="49" fontId="5" fillId="0" borderId="14" xfId="1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49" fontId="4" fillId="0" borderId="10" xfId="1" applyNumberFormat="1" applyFont="1" applyFill="1" applyBorder="1" applyAlignment="1">
      <alignment horizontal="center" vertical="center"/>
    </xf>
    <xf numFmtId="49" fontId="10" fillId="0" borderId="16" xfId="1" applyNumberFormat="1" applyFont="1" applyFill="1" applyBorder="1" applyAlignment="1">
      <alignment horizontal="center" vertical="center"/>
    </xf>
    <xf numFmtId="2" fontId="3" fillId="0" borderId="4" xfId="1" applyNumberFormat="1" applyFont="1" applyFill="1" applyBorder="1" applyAlignment="1">
      <alignment wrapText="1"/>
    </xf>
    <xf numFmtId="0" fontId="3" fillId="0" borderId="4" xfId="1" applyFont="1" applyFill="1" applyBorder="1"/>
    <xf numFmtId="49" fontId="3" fillId="0" borderId="4" xfId="1" applyNumberFormat="1" applyFont="1" applyFill="1" applyBorder="1"/>
    <xf numFmtId="0" fontId="3" fillId="0" borderId="4" xfId="0" applyFont="1" applyBorder="1" applyAlignment="1">
      <alignment horizontal="justify"/>
    </xf>
    <xf numFmtId="49" fontId="12" fillId="0" borderId="4" xfId="1" applyNumberFormat="1" applyFont="1" applyFill="1" applyBorder="1"/>
    <xf numFmtId="164" fontId="13" fillId="0" borderId="11" xfId="0" applyNumberFormat="1" applyFont="1" applyFill="1" applyBorder="1" applyAlignment="1">
      <alignment horizontal="center" vertical="center"/>
    </xf>
    <xf numFmtId="164" fontId="3" fillId="0" borderId="11" xfId="0" applyNumberFormat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left" vertical="center" wrapText="1"/>
    </xf>
    <xf numFmtId="0" fontId="9" fillId="0" borderId="17" xfId="1" applyFont="1" applyFill="1" applyBorder="1" applyAlignment="1">
      <alignment horizontal="left" vertical="center" wrapText="1"/>
    </xf>
    <xf numFmtId="164" fontId="4" fillId="0" borderId="17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49" fontId="14" fillId="0" borderId="7" xfId="1" applyNumberFormat="1" applyFont="1" applyFill="1" applyBorder="1" applyAlignment="1">
      <alignment horizontal="center" vertical="center" wrapText="1"/>
    </xf>
    <xf numFmtId="49" fontId="14" fillId="0" borderId="0" xfId="1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49" fontId="14" fillId="0" borderId="5" xfId="1" applyNumberFormat="1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164" fontId="3" fillId="0" borderId="0" xfId="1" applyNumberFormat="1" applyFont="1" applyFill="1" applyBorder="1" applyAlignment="1">
      <alignment horizontal="center" vertical="center"/>
    </xf>
    <xf numFmtId="0" fontId="16" fillId="0" borderId="8" xfId="1" applyFont="1" applyFill="1" applyBorder="1" applyAlignment="1">
      <alignment vertical="top" wrapText="1"/>
    </xf>
    <xf numFmtId="0" fontId="9" fillId="0" borderId="0" xfId="1" applyFont="1" applyFill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12" xfId="1" applyNumberFormat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49" fontId="5" fillId="0" borderId="13" xfId="1" applyNumberFormat="1" applyFont="1" applyFill="1" applyBorder="1" applyAlignment="1">
      <alignment horizontal="center" vertical="center" wrapText="1"/>
    </xf>
    <xf numFmtId="49" fontId="5" fillId="0" borderId="14" xfId="1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top" wrapText="1"/>
    </xf>
    <xf numFmtId="0" fontId="2" fillId="0" borderId="4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wrapText="1"/>
    </xf>
    <xf numFmtId="0" fontId="16" fillId="0" borderId="4" xfId="1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9" fillId="0" borderId="7" xfId="0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164" fontId="4" fillId="0" borderId="1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3"/>
  <sheetViews>
    <sheetView tabSelected="1" topLeftCell="B1" zoomScaleNormal="100" workbookViewId="0">
      <selection activeCell="K11" sqref="K11"/>
    </sheetView>
  </sheetViews>
  <sheetFormatPr defaultRowHeight="12.75"/>
  <cols>
    <col min="1" max="1" width="5" style="1" hidden="1" customWidth="1"/>
    <col min="2" max="2" width="65" style="2" customWidth="1"/>
    <col min="3" max="3" width="5" style="2" bestFit="1" customWidth="1"/>
    <col min="4" max="4" width="2.5703125" style="2" customWidth="1"/>
    <col min="5" max="5" width="2" style="2" bestFit="1" customWidth="1"/>
    <col min="6" max="6" width="2" style="6" bestFit="1" customWidth="1"/>
    <col min="7" max="7" width="6" style="2" bestFit="1" customWidth="1"/>
    <col min="8" max="8" width="2.28515625" style="6" bestFit="1" customWidth="1"/>
    <col min="9" max="9" width="5.7109375" style="6" customWidth="1"/>
    <col min="10" max="10" width="12.140625" style="6" customWidth="1"/>
    <col min="11" max="11" width="13.85546875" style="2" customWidth="1"/>
    <col min="12" max="12" width="8.7109375" style="2" hidden="1" customWidth="1"/>
    <col min="13" max="14" width="14.42578125" style="2" customWidth="1"/>
    <col min="15" max="16" width="12.85546875" style="2" customWidth="1"/>
    <col min="17" max="17" width="9.140625" style="2"/>
    <col min="18" max="18" width="9.140625" style="15"/>
    <col min="19" max="16384" width="9.140625" style="2"/>
  </cols>
  <sheetData>
    <row r="1" spans="1:18" ht="17.25" customHeight="1">
      <c r="B1" s="84"/>
      <c r="C1" s="99" t="s">
        <v>73</v>
      </c>
      <c r="D1" s="99"/>
      <c r="E1" s="99"/>
      <c r="F1" s="99"/>
      <c r="G1" s="99"/>
      <c r="H1" s="99"/>
      <c r="I1" s="99"/>
      <c r="J1" s="99"/>
      <c r="K1" s="99"/>
    </row>
    <row r="2" spans="1:18" ht="54.75" customHeight="1">
      <c r="B2" s="90" t="s">
        <v>74</v>
      </c>
      <c r="C2" s="90"/>
      <c r="D2" s="90"/>
      <c r="E2" s="90"/>
      <c r="F2" s="90"/>
      <c r="G2" s="90"/>
      <c r="H2" s="90"/>
      <c r="I2" s="90"/>
      <c r="J2" s="90"/>
      <c r="K2" s="90"/>
    </row>
    <row r="3" spans="1:18" ht="57.75" customHeight="1">
      <c r="A3" s="4" t="s">
        <v>19</v>
      </c>
      <c r="B3" s="5" t="s">
        <v>16</v>
      </c>
      <c r="C3" s="91" t="s">
        <v>20</v>
      </c>
      <c r="D3" s="92"/>
      <c r="E3" s="92"/>
      <c r="F3" s="93"/>
      <c r="G3" s="93"/>
      <c r="H3" s="94"/>
      <c r="I3" s="33" t="s">
        <v>21</v>
      </c>
      <c r="J3" s="10" t="s">
        <v>22</v>
      </c>
      <c r="K3" s="10" t="s">
        <v>72</v>
      </c>
    </row>
    <row r="4" spans="1:18" s="3" customFormat="1">
      <c r="A4" s="37">
        <v>1</v>
      </c>
      <c r="B4" s="37">
        <v>1</v>
      </c>
      <c r="C4" s="95" t="s">
        <v>48</v>
      </c>
      <c r="D4" s="96"/>
      <c r="E4" s="96"/>
      <c r="F4" s="97"/>
      <c r="G4" s="97"/>
      <c r="H4" s="98"/>
      <c r="I4" s="58" t="s">
        <v>49</v>
      </c>
      <c r="J4" s="59">
        <v>7</v>
      </c>
      <c r="K4" s="59">
        <v>8</v>
      </c>
      <c r="R4" s="16"/>
    </row>
    <row r="5" spans="1:18" s="3" customFormat="1" ht="18">
      <c r="A5" s="36"/>
      <c r="B5" s="100" t="s">
        <v>32</v>
      </c>
      <c r="C5" s="60"/>
      <c r="D5" s="61"/>
      <c r="E5" s="61"/>
      <c r="F5" s="62"/>
      <c r="G5" s="62"/>
      <c r="H5" s="63"/>
      <c r="I5" s="38"/>
      <c r="J5" s="56">
        <f t="shared" ref="J5:K8" si="0">J6</f>
        <v>19</v>
      </c>
      <c r="K5" s="56">
        <f t="shared" si="0"/>
        <v>10.4</v>
      </c>
      <c r="R5" s="16"/>
    </row>
    <row r="6" spans="1:18" s="3" customFormat="1" ht="54" customHeight="1">
      <c r="A6" s="36"/>
      <c r="B6" s="101" t="s">
        <v>59</v>
      </c>
      <c r="C6" s="50" t="s">
        <v>61</v>
      </c>
      <c r="D6" s="31" t="s">
        <v>23</v>
      </c>
      <c r="E6" s="31" t="s">
        <v>23</v>
      </c>
      <c r="F6" s="85">
        <v>0</v>
      </c>
      <c r="G6" s="85">
        <v>0</v>
      </c>
      <c r="H6" s="86">
        <v>0</v>
      </c>
      <c r="I6" s="79"/>
      <c r="J6" s="56">
        <f t="shared" si="0"/>
        <v>19</v>
      </c>
      <c r="K6" s="56">
        <f t="shared" si="0"/>
        <v>10.4</v>
      </c>
      <c r="R6" s="16"/>
    </row>
    <row r="7" spans="1:18" s="3" customFormat="1" ht="39.75" customHeight="1">
      <c r="A7" s="36"/>
      <c r="B7" s="102" t="s">
        <v>60</v>
      </c>
      <c r="C7" s="78" t="s">
        <v>61</v>
      </c>
      <c r="D7" s="79" t="s">
        <v>23</v>
      </c>
      <c r="E7" s="79" t="s">
        <v>23</v>
      </c>
      <c r="F7" s="76">
        <v>0</v>
      </c>
      <c r="G7" s="76">
        <v>90006</v>
      </c>
      <c r="H7" s="77">
        <v>0</v>
      </c>
      <c r="I7" s="79"/>
      <c r="J7" s="57">
        <f t="shared" si="0"/>
        <v>19</v>
      </c>
      <c r="K7" s="57">
        <f t="shared" si="0"/>
        <v>10.4</v>
      </c>
      <c r="R7" s="16"/>
    </row>
    <row r="8" spans="1:18" s="3" customFormat="1" ht="29.25" customHeight="1">
      <c r="A8" s="36"/>
      <c r="B8" s="102" t="s">
        <v>7</v>
      </c>
      <c r="C8" s="78" t="s">
        <v>61</v>
      </c>
      <c r="D8" s="79" t="s">
        <v>23</v>
      </c>
      <c r="E8" s="79" t="s">
        <v>23</v>
      </c>
      <c r="F8" s="76">
        <v>0</v>
      </c>
      <c r="G8" s="76">
        <v>9006</v>
      </c>
      <c r="H8" s="77">
        <v>0</v>
      </c>
      <c r="I8" s="79" t="s">
        <v>8</v>
      </c>
      <c r="J8" s="57">
        <f t="shared" si="0"/>
        <v>19</v>
      </c>
      <c r="K8" s="57">
        <f t="shared" si="0"/>
        <v>10.4</v>
      </c>
      <c r="R8" s="16"/>
    </row>
    <row r="9" spans="1:18" s="3" customFormat="1" ht="29.25" customHeight="1">
      <c r="A9" s="36"/>
      <c r="B9" s="102" t="s">
        <v>9</v>
      </c>
      <c r="C9" s="78" t="s">
        <v>61</v>
      </c>
      <c r="D9" s="79" t="s">
        <v>23</v>
      </c>
      <c r="E9" s="79" t="s">
        <v>23</v>
      </c>
      <c r="F9" s="76">
        <v>0</v>
      </c>
      <c r="G9" s="76">
        <v>9006</v>
      </c>
      <c r="H9" s="77">
        <v>0</v>
      </c>
      <c r="I9" s="79" t="s">
        <v>10</v>
      </c>
      <c r="J9" s="57">
        <v>19</v>
      </c>
      <c r="K9" s="57">
        <v>10.4</v>
      </c>
      <c r="R9" s="16"/>
    </row>
    <row r="10" spans="1:18" s="7" customFormat="1" ht="36">
      <c r="A10" s="30"/>
      <c r="B10" s="100" t="s">
        <v>33</v>
      </c>
      <c r="C10" s="80"/>
      <c r="D10" s="81"/>
      <c r="E10" s="81"/>
      <c r="F10" s="81"/>
      <c r="G10" s="82"/>
      <c r="H10" s="83"/>
      <c r="I10" s="81"/>
      <c r="J10" s="56">
        <f>J11+J15+J38+J59+J48+J44+J52+J25+J66</f>
        <v>5508.4</v>
      </c>
      <c r="K10" s="56">
        <f>K11+K15+K38+K59+K48+K44+K52+K25+K66</f>
        <v>4926.9999999999991</v>
      </c>
      <c r="L10" s="35"/>
      <c r="O10" s="8"/>
      <c r="P10" s="8"/>
      <c r="R10" s="11"/>
    </row>
    <row r="11" spans="1:18" s="7" customFormat="1" ht="31.5">
      <c r="A11" s="30"/>
      <c r="B11" s="101" t="s">
        <v>2</v>
      </c>
      <c r="C11" s="50" t="s">
        <v>25</v>
      </c>
      <c r="D11" s="31" t="s">
        <v>23</v>
      </c>
      <c r="E11" s="31" t="s">
        <v>23</v>
      </c>
      <c r="F11" s="31" t="s">
        <v>23</v>
      </c>
      <c r="G11" s="31" t="s">
        <v>24</v>
      </c>
      <c r="H11" s="34" t="s">
        <v>23</v>
      </c>
      <c r="I11" s="53"/>
      <c r="J11" s="56">
        <f t="shared" ref="J11:K13" si="1">J12</f>
        <v>584.29999999999995</v>
      </c>
      <c r="K11" s="56">
        <f t="shared" si="1"/>
        <v>584.29999999999995</v>
      </c>
      <c r="O11" s="8"/>
      <c r="P11" s="8"/>
      <c r="R11" s="11"/>
    </row>
    <row r="12" spans="1:18" s="7" customFormat="1" ht="25.5">
      <c r="A12" s="30"/>
      <c r="B12" s="69" t="s">
        <v>3</v>
      </c>
      <c r="C12" s="43" t="s">
        <v>25</v>
      </c>
      <c r="D12" s="21" t="s">
        <v>23</v>
      </c>
      <c r="E12" s="21" t="s">
        <v>23</v>
      </c>
      <c r="F12" s="21" t="s">
        <v>23</v>
      </c>
      <c r="G12" s="21" t="s">
        <v>26</v>
      </c>
      <c r="H12" s="22" t="s">
        <v>23</v>
      </c>
      <c r="I12" s="24"/>
      <c r="J12" s="57">
        <f t="shared" si="1"/>
        <v>584.29999999999995</v>
      </c>
      <c r="K12" s="57">
        <f t="shared" si="1"/>
        <v>584.29999999999995</v>
      </c>
      <c r="O12" s="8"/>
      <c r="P12" s="8"/>
      <c r="R12" s="11"/>
    </row>
    <row r="13" spans="1:18" s="7" customFormat="1" ht="60" customHeight="1">
      <c r="A13" s="30"/>
      <c r="B13" s="102" t="s">
        <v>15</v>
      </c>
      <c r="C13" s="43" t="s">
        <v>25</v>
      </c>
      <c r="D13" s="21" t="s">
        <v>23</v>
      </c>
      <c r="E13" s="21" t="s">
        <v>23</v>
      </c>
      <c r="F13" s="21" t="s">
        <v>23</v>
      </c>
      <c r="G13" s="21" t="s">
        <v>26</v>
      </c>
      <c r="H13" s="22" t="s">
        <v>23</v>
      </c>
      <c r="I13" s="21" t="s">
        <v>11</v>
      </c>
      <c r="J13" s="57">
        <f t="shared" si="1"/>
        <v>584.29999999999995</v>
      </c>
      <c r="K13" s="57">
        <f t="shared" si="1"/>
        <v>584.29999999999995</v>
      </c>
      <c r="O13" s="8"/>
      <c r="P13" s="8"/>
      <c r="R13" s="11"/>
    </row>
    <row r="14" spans="1:18" s="7" customFormat="1" ht="25.5">
      <c r="A14" s="30"/>
      <c r="B14" s="102" t="s">
        <v>12</v>
      </c>
      <c r="C14" s="43" t="s">
        <v>25</v>
      </c>
      <c r="D14" s="21" t="s">
        <v>23</v>
      </c>
      <c r="E14" s="21" t="s">
        <v>23</v>
      </c>
      <c r="F14" s="21" t="s">
        <v>23</v>
      </c>
      <c r="G14" s="21" t="s">
        <v>26</v>
      </c>
      <c r="H14" s="22" t="s">
        <v>23</v>
      </c>
      <c r="I14" s="21">
        <v>120</v>
      </c>
      <c r="J14" s="57">
        <v>584.29999999999995</v>
      </c>
      <c r="K14" s="57">
        <v>584.29999999999995</v>
      </c>
      <c r="O14" s="8"/>
      <c r="P14" s="8"/>
      <c r="R14" s="11"/>
    </row>
    <row r="15" spans="1:18" s="7" customFormat="1" ht="31.5">
      <c r="A15" s="30"/>
      <c r="B15" s="101" t="s">
        <v>4</v>
      </c>
      <c r="C15" s="51" t="s">
        <v>27</v>
      </c>
      <c r="D15" s="25" t="s">
        <v>23</v>
      </c>
      <c r="E15" s="25" t="s">
        <v>23</v>
      </c>
      <c r="F15" s="25" t="s">
        <v>23</v>
      </c>
      <c r="G15" s="25" t="s">
        <v>24</v>
      </c>
      <c r="H15" s="27" t="s">
        <v>23</v>
      </c>
      <c r="I15" s="24"/>
      <c r="J15" s="56">
        <f>J17+J19+J21+J23</f>
        <v>1526.7</v>
      </c>
      <c r="K15" s="56">
        <f>K17+K19+K21+K23</f>
        <v>1369.4</v>
      </c>
      <c r="O15" s="8"/>
      <c r="P15" s="8"/>
      <c r="R15" s="11"/>
    </row>
    <row r="16" spans="1:18" s="7" customFormat="1" ht="25.5">
      <c r="A16" s="30"/>
      <c r="B16" s="102" t="s">
        <v>18</v>
      </c>
      <c r="C16" s="43" t="s">
        <v>27</v>
      </c>
      <c r="D16" s="21" t="s">
        <v>23</v>
      </c>
      <c r="E16" s="21" t="s">
        <v>23</v>
      </c>
      <c r="F16" s="21" t="s">
        <v>23</v>
      </c>
      <c r="G16" s="21" t="s">
        <v>75</v>
      </c>
      <c r="H16" s="22" t="s">
        <v>76</v>
      </c>
      <c r="I16" s="21"/>
      <c r="J16" s="57">
        <f>J17</f>
        <v>87.5</v>
      </c>
      <c r="K16" s="57">
        <f>K17</f>
        <v>87.5</v>
      </c>
      <c r="R16" s="11"/>
    </row>
    <row r="17" spans="1:18" s="7" customFormat="1" ht="25.5">
      <c r="A17" s="30"/>
      <c r="B17" s="102" t="s">
        <v>7</v>
      </c>
      <c r="C17" s="43" t="s">
        <v>27</v>
      </c>
      <c r="D17" s="21" t="s">
        <v>23</v>
      </c>
      <c r="E17" s="21" t="s">
        <v>23</v>
      </c>
      <c r="F17" s="21" t="s">
        <v>23</v>
      </c>
      <c r="G17" s="21" t="s">
        <v>75</v>
      </c>
      <c r="H17" s="22" t="s">
        <v>76</v>
      </c>
      <c r="I17" s="21" t="s">
        <v>8</v>
      </c>
      <c r="J17" s="57">
        <f>J18</f>
        <v>87.5</v>
      </c>
      <c r="K17" s="57">
        <f>K18</f>
        <v>87.5</v>
      </c>
      <c r="R17" s="11"/>
    </row>
    <row r="18" spans="1:18" s="7" customFormat="1" ht="25.5">
      <c r="A18" s="30"/>
      <c r="B18" s="102" t="s">
        <v>9</v>
      </c>
      <c r="C18" s="43" t="s">
        <v>27</v>
      </c>
      <c r="D18" s="21" t="s">
        <v>23</v>
      </c>
      <c r="E18" s="21" t="s">
        <v>23</v>
      </c>
      <c r="F18" s="21" t="s">
        <v>23</v>
      </c>
      <c r="G18" s="21" t="s">
        <v>75</v>
      </c>
      <c r="H18" s="22" t="s">
        <v>76</v>
      </c>
      <c r="I18" s="21" t="s">
        <v>10</v>
      </c>
      <c r="J18" s="57">
        <v>87.5</v>
      </c>
      <c r="K18" s="57">
        <v>87.5</v>
      </c>
      <c r="R18" s="11"/>
    </row>
    <row r="19" spans="1:18" s="7" customFormat="1" ht="51">
      <c r="A19" s="30"/>
      <c r="B19" s="102" t="s">
        <v>15</v>
      </c>
      <c r="C19" s="43" t="s">
        <v>27</v>
      </c>
      <c r="D19" s="21" t="s">
        <v>23</v>
      </c>
      <c r="E19" s="21" t="s">
        <v>23</v>
      </c>
      <c r="F19" s="21" t="s">
        <v>23</v>
      </c>
      <c r="G19" s="21" t="s">
        <v>26</v>
      </c>
      <c r="H19" s="22" t="s">
        <v>23</v>
      </c>
      <c r="I19" s="21">
        <v>100</v>
      </c>
      <c r="J19" s="57">
        <f>J20</f>
        <v>1342.7</v>
      </c>
      <c r="K19" s="57">
        <f>K20</f>
        <v>1246.3</v>
      </c>
      <c r="N19" s="11"/>
      <c r="O19" s="11"/>
      <c r="P19" s="11"/>
      <c r="Q19" s="11"/>
      <c r="R19" s="11"/>
    </row>
    <row r="20" spans="1:18" s="7" customFormat="1" ht="25.5">
      <c r="A20" s="30"/>
      <c r="B20" s="102" t="s">
        <v>12</v>
      </c>
      <c r="C20" s="43" t="s">
        <v>27</v>
      </c>
      <c r="D20" s="21" t="s">
        <v>23</v>
      </c>
      <c r="E20" s="21" t="s">
        <v>23</v>
      </c>
      <c r="F20" s="21" t="s">
        <v>23</v>
      </c>
      <c r="G20" s="21" t="s">
        <v>26</v>
      </c>
      <c r="H20" s="22" t="s">
        <v>23</v>
      </c>
      <c r="I20" s="21">
        <v>120</v>
      </c>
      <c r="J20" s="57">
        <v>1342.7</v>
      </c>
      <c r="K20" s="57">
        <v>1246.3</v>
      </c>
      <c r="N20" s="11"/>
      <c r="O20" s="12"/>
      <c r="P20" s="12"/>
      <c r="R20" s="11"/>
    </row>
    <row r="21" spans="1:18" s="7" customFormat="1" ht="25.5">
      <c r="A21" s="30"/>
      <c r="B21" s="102" t="s">
        <v>7</v>
      </c>
      <c r="C21" s="43" t="s">
        <v>27</v>
      </c>
      <c r="D21" s="21" t="s">
        <v>23</v>
      </c>
      <c r="E21" s="21" t="s">
        <v>23</v>
      </c>
      <c r="F21" s="21" t="s">
        <v>23</v>
      </c>
      <c r="G21" s="21" t="s">
        <v>26</v>
      </c>
      <c r="H21" s="22" t="s">
        <v>23</v>
      </c>
      <c r="I21" s="21">
        <v>200</v>
      </c>
      <c r="J21" s="57">
        <f>J22</f>
        <v>85.5</v>
      </c>
      <c r="K21" s="57">
        <f>K22</f>
        <v>32.700000000000003</v>
      </c>
      <c r="N21" s="11"/>
      <c r="O21" s="11"/>
      <c r="P21" s="11"/>
      <c r="Q21" s="11"/>
      <c r="R21" s="11"/>
    </row>
    <row r="22" spans="1:18" s="7" customFormat="1" ht="25.5">
      <c r="A22" s="30"/>
      <c r="B22" s="102" t="s">
        <v>9</v>
      </c>
      <c r="C22" s="43" t="s">
        <v>27</v>
      </c>
      <c r="D22" s="21" t="s">
        <v>23</v>
      </c>
      <c r="E22" s="21" t="s">
        <v>23</v>
      </c>
      <c r="F22" s="21" t="s">
        <v>23</v>
      </c>
      <c r="G22" s="21" t="s">
        <v>26</v>
      </c>
      <c r="H22" s="22" t="s">
        <v>23</v>
      </c>
      <c r="I22" s="21">
        <v>240</v>
      </c>
      <c r="J22" s="57">
        <v>85.5</v>
      </c>
      <c r="K22" s="57">
        <v>32.700000000000003</v>
      </c>
      <c r="N22" s="11"/>
      <c r="O22" s="12"/>
      <c r="P22" s="12"/>
      <c r="R22" s="11"/>
    </row>
    <row r="23" spans="1:18" s="7" customFormat="1">
      <c r="A23" s="30"/>
      <c r="B23" s="102" t="s">
        <v>13</v>
      </c>
      <c r="C23" s="43" t="s">
        <v>27</v>
      </c>
      <c r="D23" s="21" t="s">
        <v>23</v>
      </c>
      <c r="E23" s="21" t="s">
        <v>23</v>
      </c>
      <c r="F23" s="21" t="s">
        <v>23</v>
      </c>
      <c r="G23" s="21" t="s">
        <v>26</v>
      </c>
      <c r="H23" s="22" t="s">
        <v>23</v>
      </c>
      <c r="I23" s="21">
        <v>800</v>
      </c>
      <c r="J23" s="57">
        <f>J24</f>
        <v>11</v>
      </c>
      <c r="K23" s="57">
        <f>K24</f>
        <v>2.9</v>
      </c>
      <c r="N23" s="11"/>
      <c r="O23" s="11"/>
      <c r="P23" s="11"/>
      <c r="Q23" s="11"/>
      <c r="R23" s="11"/>
    </row>
    <row r="24" spans="1:18" s="7" customFormat="1" ht="11.25" customHeight="1">
      <c r="A24" s="30"/>
      <c r="B24" s="102" t="s">
        <v>14</v>
      </c>
      <c r="C24" s="43" t="s">
        <v>27</v>
      </c>
      <c r="D24" s="21" t="s">
        <v>23</v>
      </c>
      <c r="E24" s="21" t="s">
        <v>23</v>
      </c>
      <c r="F24" s="21" t="s">
        <v>23</v>
      </c>
      <c r="G24" s="21" t="s">
        <v>26</v>
      </c>
      <c r="H24" s="22" t="s">
        <v>23</v>
      </c>
      <c r="I24" s="21">
        <v>850</v>
      </c>
      <c r="J24" s="57">
        <v>11</v>
      </c>
      <c r="K24" s="57">
        <v>2.9</v>
      </c>
      <c r="N24" s="11"/>
      <c r="O24" s="12"/>
      <c r="P24" s="12"/>
      <c r="R24" s="11"/>
    </row>
    <row r="25" spans="1:18" s="7" customFormat="1" ht="18" customHeight="1">
      <c r="A25" s="30"/>
      <c r="B25" s="103" t="s">
        <v>66</v>
      </c>
      <c r="C25" s="51" t="s">
        <v>67</v>
      </c>
      <c r="D25" s="25" t="s">
        <v>23</v>
      </c>
      <c r="E25" s="25" t="s">
        <v>23</v>
      </c>
      <c r="F25" s="25" t="s">
        <v>23</v>
      </c>
      <c r="G25" s="25" t="s">
        <v>24</v>
      </c>
      <c r="H25" s="27" t="s">
        <v>23</v>
      </c>
      <c r="I25" s="21"/>
      <c r="J25" s="56">
        <f>J26+J29+J32+J35</f>
        <v>90</v>
      </c>
      <c r="K25" s="56">
        <f>K26+K29+K32+K35</f>
        <v>90</v>
      </c>
      <c r="N25" s="11"/>
      <c r="O25" s="12"/>
      <c r="P25" s="12"/>
      <c r="R25" s="11"/>
    </row>
    <row r="26" spans="1:18" s="7" customFormat="1" ht="30.75" customHeight="1">
      <c r="A26" s="30"/>
      <c r="B26" s="104" t="s">
        <v>77</v>
      </c>
      <c r="C26" s="43" t="s">
        <v>67</v>
      </c>
      <c r="D26" s="21" t="s">
        <v>23</v>
      </c>
      <c r="E26" s="21" t="s">
        <v>23</v>
      </c>
      <c r="F26" s="21" t="s">
        <v>23</v>
      </c>
      <c r="G26" s="21" t="s">
        <v>78</v>
      </c>
      <c r="H26" s="22" t="s">
        <v>23</v>
      </c>
      <c r="I26" s="21"/>
      <c r="J26" s="57">
        <f>J27</f>
        <v>36.700000000000003</v>
      </c>
      <c r="K26" s="57">
        <f>K27</f>
        <v>36.700000000000003</v>
      </c>
      <c r="N26" s="11"/>
      <c r="O26" s="12"/>
      <c r="P26" s="12"/>
      <c r="R26" s="11"/>
    </row>
    <row r="27" spans="1:18" s="7" customFormat="1" ht="24.75" customHeight="1">
      <c r="A27" s="30"/>
      <c r="B27" s="102" t="s">
        <v>7</v>
      </c>
      <c r="C27" s="43" t="s">
        <v>67</v>
      </c>
      <c r="D27" s="21" t="s">
        <v>23</v>
      </c>
      <c r="E27" s="21" t="s">
        <v>23</v>
      </c>
      <c r="F27" s="21" t="s">
        <v>23</v>
      </c>
      <c r="G27" s="21" t="s">
        <v>78</v>
      </c>
      <c r="H27" s="22" t="s">
        <v>23</v>
      </c>
      <c r="I27" s="21" t="s">
        <v>8</v>
      </c>
      <c r="J27" s="57">
        <f>J28</f>
        <v>36.700000000000003</v>
      </c>
      <c r="K27" s="57">
        <f>K28</f>
        <v>36.700000000000003</v>
      </c>
      <c r="N27" s="11"/>
      <c r="O27" s="12"/>
      <c r="P27" s="12"/>
      <c r="R27" s="11"/>
    </row>
    <row r="28" spans="1:18" s="7" customFormat="1" ht="32.25" customHeight="1">
      <c r="A28" s="30"/>
      <c r="B28" s="102" t="s">
        <v>9</v>
      </c>
      <c r="C28" s="43" t="s">
        <v>67</v>
      </c>
      <c r="D28" s="21" t="s">
        <v>23</v>
      </c>
      <c r="E28" s="21" t="s">
        <v>23</v>
      </c>
      <c r="F28" s="21" t="s">
        <v>23</v>
      </c>
      <c r="G28" s="21" t="s">
        <v>78</v>
      </c>
      <c r="H28" s="22" t="s">
        <v>23</v>
      </c>
      <c r="I28" s="21" t="s">
        <v>10</v>
      </c>
      <c r="J28" s="57">
        <v>36.700000000000003</v>
      </c>
      <c r="K28" s="57">
        <v>36.700000000000003</v>
      </c>
      <c r="N28" s="11"/>
      <c r="O28" s="12"/>
      <c r="P28" s="12"/>
      <c r="R28" s="11"/>
    </row>
    <row r="29" spans="1:18" s="7" customFormat="1" ht="32.25" customHeight="1">
      <c r="A29" s="30"/>
      <c r="B29" s="104" t="s">
        <v>79</v>
      </c>
      <c r="C29" s="43" t="s">
        <v>67</v>
      </c>
      <c r="D29" s="21" t="s">
        <v>23</v>
      </c>
      <c r="E29" s="21" t="s">
        <v>23</v>
      </c>
      <c r="F29" s="21" t="s">
        <v>23</v>
      </c>
      <c r="G29" s="21" t="s">
        <v>80</v>
      </c>
      <c r="H29" s="22" t="s">
        <v>23</v>
      </c>
      <c r="I29" s="21"/>
      <c r="J29" s="57">
        <f>J30</f>
        <v>38.299999999999997</v>
      </c>
      <c r="K29" s="57">
        <f>K30</f>
        <v>38.299999999999997</v>
      </c>
      <c r="N29" s="11"/>
      <c r="O29" s="12"/>
      <c r="P29" s="12"/>
      <c r="R29" s="11"/>
    </row>
    <row r="30" spans="1:18" s="7" customFormat="1" ht="32.25" customHeight="1">
      <c r="A30" s="30"/>
      <c r="B30" s="102" t="s">
        <v>7</v>
      </c>
      <c r="C30" s="43" t="s">
        <v>67</v>
      </c>
      <c r="D30" s="21" t="s">
        <v>23</v>
      </c>
      <c r="E30" s="21" t="s">
        <v>23</v>
      </c>
      <c r="F30" s="21" t="s">
        <v>23</v>
      </c>
      <c r="G30" s="21" t="s">
        <v>80</v>
      </c>
      <c r="H30" s="22" t="s">
        <v>23</v>
      </c>
      <c r="I30" s="21" t="s">
        <v>8</v>
      </c>
      <c r="J30" s="57">
        <f>J31</f>
        <v>38.299999999999997</v>
      </c>
      <c r="K30" s="57">
        <f>K31</f>
        <v>38.299999999999997</v>
      </c>
      <c r="N30" s="11"/>
      <c r="O30" s="12"/>
      <c r="P30" s="12"/>
      <c r="R30" s="11"/>
    </row>
    <row r="31" spans="1:18" s="7" customFormat="1" ht="32.25" customHeight="1">
      <c r="A31" s="30"/>
      <c r="B31" s="102" t="s">
        <v>9</v>
      </c>
      <c r="C31" s="43" t="s">
        <v>67</v>
      </c>
      <c r="D31" s="21" t="s">
        <v>23</v>
      </c>
      <c r="E31" s="21" t="s">
        <v>23</v>
      </c>
      <c r="F31" s="21" t="s">
        <v>23</v>
      </c>
      <c r="G31" s="21" t="s">
        <v>80</v>
      </c>
      <c r="H31" s="22" t="s">
        <v>23</v>
      </c>
      <c r="I31" s="21" t="s">
        <v>10</v>
      </c>
      <c r="J31" s="57">
        <v>38.299999999999997</v>
      </c>
      <c r="K31" s="57">
        <v>38.299999999999997</v>
      </c>
      <c r="N31" s="11"/>
      <c r="O31" s="12"/>
      <c r="P31" s="12"/>
      <c r="R31" s="11"/>
    </row>
    <row r="32" spans="1:18" s="7" customFormat="1" ht="28.5" hidden="1" customHeight="1">
      <c r="A32" s="30"/>
      <c r="B32" s="105" t="s">
        <v>68</v>
      </c>
      <c r="C32" s="43" t="s">
        <v>67</v>
      </c>
      <c r="D32" s="21" t="s">
        <v>23</v>
      </c>
      <c r="E32" s="21" t="s">
        <v>23</v>
      </c>
      <c r="F32" s="21" t="s">
        <v>23</v>
      </c>
      <c r="G32" s="21" t="s">
        <v>69</v>
      </c>
      <c r="H32" s="22" t="s">
        <v>23</v>
      </c>
      <c r="I32" s="21"/>
      <c r="J32" s="57">
        <f t="shared" ref="J32:K33" si="2">J33</f>
        <v>0</v>
      </c>
      <c r="K32" s="57">
        <f t="shared" si="2"/>
        <v>0</v>
      </c>
      <c r="N32" s="11"/>
      <c r="O32" s="12"/>
      <c r="P32" s="12"/>
      <c r="R32" s="11"/>
    </row>
    <row r="33" spans="1:18" s="7" customFormat="1" ht="24.75" hidden="1" customHeight="1">
      <c r="A33" s="30"/>
      <c r="B33" s="102" t="s">
        <v>7</v>
      </c>
      <c r="C33" s="43" t="s">
        <v>67</v>
      </c>
      <c r="D33" s="21" t="s">
        <v>23</v>
      </c>
      <c r="E33" s="21" t="s">
        <v>23</v>
      </c>
      <c r="F33" s="21" t="s">
        <v>23</v>
      </c>
      <c r="G33" s="21" t="s">
        <v>69</v>
      </c>
      <c r="H33" s="22" t="s">
        <v>23</v>
      </c>
      <c r="I33" s="21" t="s">
        <v>8</v>
      </c>
      <c r="J33" s="57">
        <f t="shared" si="2"/>
        <v>0</v>
      </c>
      <c r="K33" s="57">
        <f t="shared" si="2"/>
        <v>0</v>
      </c>
      <c r="N33" s="11"/>
      <c r="O33" s="12"/>
      <c r="P33" s="12"/>
      <c r="R33" s="11"/>
    </row>
    <row r="34" spans="1:18" s="7" customFormat="1" ht="30" hidden="1" customHeight="1">
      <c r="A34" s="30"/>
      <c r="B34" s="102" t="s">
        <v>9</v>
      </c>
      <c r="C34" s="43" t="s">
        <v>67</v>
      </c>
      <c r="D34" s="21" t="s">
        <v>23</v>
      </c>
      <c r="E34" s="21" t="s">
        <v>23</v>
      </c>
      <c r="F34" s="21" t="s">
        <v>23</v>
      </c>
      <c r="G34" s="21" t="s">
        <v>69</v>
      </c>
      <c r="H34" s="22" t="s">
        <v>23</v>
      </c>
      <c r="I34" s="21" t="s">
        <v>10</v>
      </c>
      <c r="J34" s="57">
        <v>0</v>
      </c>
      <c r="K34" s="57">
        <v>0</v>
      </c>
      <c r="N34" s="11"/>
      <c r="O34" s="12"/>
      <c r="P34" s="12"/>
      <c r="R34" s="11"/>
    </row>
    <row r="35" spans="1:18" s="7" customFormat="1" ht="30" customHeight="1">
      <c r="A35" s="30"/>
      <c r="B35" s="89" t="s">
        <v>81</v>
      </c>
      <c r="C35" s="43" t="s">
        <v>67</v>
      </c>
      <c r="D35" s="21" t="s">
        <v>23</v>
      </c>
      <c r="E35" s="21" t="s">
        <v>23</v>
      </c>
      <c r="F35" s="21" t="s">
        <v>23</v>
      </c>
      <c r="G35" s="21" t="s">
        <v>82</v>
      </c>
      <c r="H35" s="22" t="s">
        <v>23</v>
      </c>
      <c r="I35" s="21"/>
      <c r="J35" s="57">
        <f>J36</f>
        <v>15</v>
      </c>
      <c r="K35" s="57">
        <f>K36</f>
        <v>15</v>
      </c>
      <c r="N35" s="11"/>
      <c r="O35" s="12"/>
      <c r="P35" s="12"/>
      <c r="R35" s="11"/>
    </row>
    <row r="36" spans="1:18" s="7" customFormat="1" ht="30" customHeight="1">
      <c r="A36" s="30"/>
      <c r="B36" s="102" t="s">
        <v>7</v>
      </c>
      <c r="C36" s="43" t="s">
        <v>67</v>
      </c>
      <c r="D36" s="21" t="s">
        <v>23</v>
      </c>
      <c r="E36" s="21" t="s">
        <v>23</v>
      </c>
      <c r="F36" s="21" t="s">
        <v>23</v>
      </c>
      <c r="G36" s="21" t="s">
        <v>82</v>
      </c>
      <c r="H36" s="22" t="s">
        <v>23</v>
      </c>
      <c r="I36" s="21" t="s">
        <v>8</v>
      </c>
      <c r="J36" s="57">
        <f>J37</f>
        <v>15</v>
      </c>
      <c r="K36" s="57">
        <f>K37</f>
        <v>15</v>
      </c>
      <c r="N36" s="11"/>
      <c r="O36" s="12"/>
      <c r="P36" s="12"/>
      <c r="R36" s="11"/>
    </row>
    <row r="37" spans="1:18" s="7" customFormat="1" ht="30" customHeight="1">
      <c r="A37" s="30"/>
      <c r="B37" s="102" t="s">
        <v>9</v>
      </c>
      <c r="C37" s="43" t="s">
        <v>67</v>
      </c>
      <c r="D37" s="21" t="s">
        <v>23</v>
      </c>
      <c r="E37" s="21" t="s">
        <v>23</v>
      </c>
      <c r="F37" s="21" t="s">
        <v>23</v>
      </c>
      <c r="G37" s="21" t="s">
        <v>82</v>
      </c>
      <c r="H37" s="22" t="s">
        <v>23</v>
      </c>
      <c r="I37" s="21" t="s">
        <v>10</v>
      </c>
      <c r="J37" s="57">
        <v>15</v>
      </c>
      <c r="K37" s="57">
        <v>15</v>
      </c>
      <c r="N37" s="11"/>
      <c r="O37" s="12"/>
      <c r="P37" s="12"/>
      <c r="R37" s="11"/>
    </row>
    <row r="38" spans="1:18" s="13" customFormat="1" ht="31.5">
      <c r="A38" s="29"/>
      <c r="B38" s="46" t="s">
        <v>5</v>
      </c>
      <c r="C38" s="51" t="s">
        <v>29</v>
      </c>
      <c r="D38" s="25" t="s">
        <v>23</v>
      </c>
      <c r="E38" s="25" t="s">
        <v>23</v>
      </c>
      <c r="F38" s="25" t="s">
        <v>23</v>
      </c>
      <c r="G38" s="25" t="s">
        <v>24</v>
      </c>
      <c r="H38" s="27" t="s">
        <v>23</v>
      </c>
      <c r="I38" s="54"/>
      <c r="J38" s="56">
        <f>J39</f>
        <v>157.80000000000001</v>
      </c>
      <c r="K38" s="56">
        <f>K39</f>
        <v>157.80000000000001</v>
      </c>
      <c r="O38" s="14"/>
      <c r="P38" s="14"/>
      <c r="R38" s="17"/>
    </row>
    <row r="39" spans="1:18" s="7" customFormat="1" ht="25.5">
      <c r="A39" s="30"/>
      <c r="B39" s="32" t="s">
        <v>17</v>
      </c>
      <c r="C39" s="43" t="s">
        <v>29</v>
      </c>
      <c r="D39" s="21" t="s">
        <v>23</v>
      </c>
      <c r="E39" s="21" t="s">
        <v>23</v>
      </c>
      <c r="F39" s="21" t="s">
        <v>23</v>
      </c>
      <c r="G39" s="21" t="s">
        <v>0</v>
      </c>
      <c r="H39" s="22" t="s">
        <v>23</v>
      </c>
      <c r="I39" s="21"/>
      <c r="J39" s="57">
        <f>J40+J42</f>
        <v>157.80000000000001</v>
      </c>
      <c r="K39" s="57">
        <f>K40+K42</f>
        <v>157.80000000000001</v>
      </c>
      <c r="O39" s="8"/>
      <c r="P39" s="8"/>
      <c r="R39" s="11"/>
    </row>
    <row r="40" spans="1:18" s="7" customFormat="1" ht="51">
      <c r="A40" s="30"/>
      <c r="B40" s="32" t="s">
        <v>15</v>
      </c>
      <c r="C40" s="43" t="s">
        <v>29</v>
      </c>
      <c r="D40" s="21" t="s">
        <v>23</v>
      </c>
      <c r="E40" s="21" t="s">
        <v>23</v>
      </c>
      <c r="F40" s="21" t="s">
        <v>23</v>
      </c>
      <c r="G40" s="21" t="s">
        <v>0</v>
      </c>
      <c r="H40" s="22" t="s">
        <v>23</v>
      </c>
      <c r="I40" s="21" t="s">
        <v>11</v>
      </c>
      <c r="J40" s="57">
        <f>J41</f>
        <v>103.6</v>
      </c>
      <c r="K40" s="57">
        <f>K41</f>
        <v>103.6</v>
      </c>
      <c r="O40" s="8"/>
      <c r="P40" s="8"/>
      <c r="R40" s="11"/>
    </row>
    <row r="41" spans="1:18" s="7" customFormat="1" ht="25.5">
      <c r="A41" s="30"/>
      <c r="B41" s="32" t="s">
        <v>12</v>
      </c>
      <c r="C41" s="43" t="s">
        <v>29</v>
      </c>
      <c r="D41" s="21" t="s">
        <v>23</v>
      </c>
      <c r="E41" s="21" t="s">
        <v>23</v>
      </c>
      <c r="F41" s="21" t="s">
        <v>23</v>
      </c>
      <c r="G41" s="21" t="s">
        <v>0</v>
      </c>
      <c r="H41" s="22" t="s">
        <v>23</v>
      </c>
      <c r="I41" s="21" t="s">
        <v>28</v>
      </c>
      <c r="J41" s="57">
        <v>103.6</v>
      </c>
      <c r="K41" s="57">
        <v>103.6</v>
      </c>
      <c r="O41" s="8"/>
      <c r="P41" s="8"/>
      <c r="R41" s="11"/>
    </row>
    <row r="42" spans="1:18" s="7" customFormat="1" ht="25.5">
      <c r="A42" s="30"/>
      <c r="B42" s="32" t="s">
        <v>7</v>
      </c>
      <c r="C42" s="43" t="s">
        <v>29</v>
      </c>
      <c r="D42" s="21" t="s">
        <v>23</v>
      </c>
      <c r="E42" s="21" t="s">
        <v>23</v>
      </c>
      <c r="F42" s="21" t="s">
        <v>23</v>
      </c>
      <c r="G42" s="21" t="s">
        <v>0</v>
      </c>
      <c r="H42" s="22" t="s">
        <v>23</v>
      </c>
      <c r="I42" s="21" t="s">
        <v>8</v>
      </c>
      <c r="J42" s="57">
        <f>J43</f>
        <v>54.2</v>
      </c>
      <c r="K42" s="57">
        <f>K43</f>
        <v>54.2</v>
      </c>
      <c r="O42" s="8"/>
      <c r="P42" s="8"/>
      <c r="R42" s="11"/>
    </row>
    <row r="43" spans="1:18" s="7" customFormat="1" ht="25.5">
      <c r="A43" s="30"/>
      <c r="B43" s="32" t="s">
        <v>9</v>
      </c>
      <c r="C43" s="43" t="s">
        <v>29</v>
      </c>
      <c r="D43" s="21" t="s">
        <v>23</v>
      </c>
      <c r="E43" s="21" t="s">
        <v>23</v>
      </c>
      <c r="F43" s="21" t="s">
        <v>23</v>
      </c>
      <c r="G43" s="21" t="s">
        <v>0</v>
      </c>
      <c r="H43" s="22" t="s">
        <v>23</v>
      </c>
      <c r="I43" s="21" t="s">
        <v>10</v>
      </c>
      <c r="J43" s="57">
        <v>54.2</v>
      </c>
      <c r="K43" s="57">
        <v>54.2</v>
      </c>
      <c r="O43" s="8"/>
      <c r="P43" s="8"/>
      <c r="R43" s="11"/>
    </row>
    <row r="44" spans="1:18" s="7" customFormat="1" ht="31.5">
      <c r="A44" s="9"/>
      <c r="B44" s="46" t="s">
        <v>54</v>
      </c>
      <c r="C44" s="51" t="s">
        <v>53</v>
      </c>
      <c r="D44" s="25" t="s">
        <v>23</v>
      </c>
      <c r="E44" s="25" t="s">
        <v>23</v>
      </c>
      <c r="F44" s="25" t="s">
        <v>23</v>
      </c>
      <c r="G44" s="25" t="s">
        <v>24</v>
      </c>
      <c r="H44" s="27" t="s">
        <v>23</v>
      </c>
      <c r="I44" s="25"/>
      <c r="J44" s="56">
        <f t="shared" ref="J44:K46" si="3">J45</f>
        <v>471.3</v>
      </c>
      <c r="K44" s="56">
        <f t="shared" si="3"/>
        <v>47.2</v>
      </c>
      <c r="O44" s="8"/>
      <c r="P44" s="8"/>
      <c r="R44" s="11"/>
    </row>
    <row r="45" spans="1:18" s="7" customFormat="1">
      <c r="A45" s="9"/>
      <c r="B45" s="32" t="s">
        <v>55</v>
      </c>
      <c r="C45" s="43" t="s">
        <v>53</v>
      </c>
      <c r="D45" s="21" t="s">
        <v>23</v>
      </c>
      <c r="E45" s="21" t="s">
        <v>23</v>
      </c>
      <c r="F45" s="21" t="s">
        <v>23</v>
      </c>
      <c r="G45" s="21" t="s">
        <v>56</v>
      </c>
      <c r="H45" s="22" t="s">
        <v>23</v>
      </c>
      <c r="I45" s="21"/>
      <c r="J45" s="57">
        <f t="shared" si="3"/>
        <v>471.3</v>
      </c>
      <c r="K45" s="57">
        <f t="shared" si="3"/>
        <v>47.2</v>
      </c>
      <c r="O45" s="8"/>
      <c r="P45" s="8"/>
      <c r="R45" s="11"/>
    </row>
    <row r="46" spans="1:18" s="7" customFormat="1" ht="25.5">
      <c r="A46" s="9"/>
      <c r="B46" s="32" t="s">
        <v>7</v>
      </c>
      <c r="C46" s="43" t="s">
        <v>53</v>
      </c>
      <c r="D46" s="21" t="s">
        <v>23</v>
      </c>
      <c r="E46" s="21" t="s">
        <v>23</v>
      </c>
      <c r="F46" s="21" t="s">
        <v>23</v>
      </c>
      <c r="G46" s="21" t="s">
        <v>56</v>
      </c>
      <c r="H46" s="22" t="s">
        <v>23</v>
      </c>
      <c r="I46" s="21" t="s">
        <v>8</v>
      </c>
      <c r="J46" s="57">
        <f t="shared" si="3"/>
        <v>471.3</v>
      </c>
      <c r="K46" s="57">
        <f t="shared" si="3"/>
        <v>47.2</v>
      </c>
      <c r="O46" s="8"/>
      <c r="P46" s="8"/>
      <c r="R46" s="11"/>
    </row>
    <row r="47" spans="1:18" s="7" customFormat="1" ht="25.5">
      <c r="A47" s="9"/>
      <c r="B47" s="32" t="s">
        <v>9</v>
      </c>
      <c r="C47" s="43" t="s">
        <v>53</v>
      </c>
      <c r="D47" s="21" t="s">
        <v>23</v>
      </c>
      <c r="E47" s="21" t="s">
        <v>23</v>
      </c>
      <c r="F47" s="21" t="s">
        <v>23</v>
      </c>
      <c r="G47" s="21" t="s">
        <v>56</v>
      </c>
      <c r="H47" s="22" t="s">
        <v>23</v>
      </c>
      <c r="I47" s="21" t="s">
        <v>10</v>
      </c>
      <c r="J47" s="57">
        <v>471.3</v>
      </c>
      <c r="K47" s="57">
        <v>47.2</v>
      </c>
      <c r="O47" s="8"/>
      <c r="P47" s="8"/>
      <c r="R47" s="11"/>
    </row>
    <row r="48" spans="1:18" s="18" customFormat="1" ht="31.5">
      <c r="A48" s="23"/>
      <c r="B48" s="46" t="s">
        <v>1</v>
      </c>
      <c r="C48" s="50" t="s">
        <v>30</v>
      </c>
      <c r="D48" s="31" t="s">
        <v>23</v>
      </c>
      <c r="E48" s="31" t="s">
        <v>23</v>
      </c>
      <c r="F48" s="31" t="s">
        <v>23</v>
      </c>
      <c r="G48" s="31" t="s">
        <v>24</v>
      </c>
      <c r="H48" s="34" t="s">
        <v>23</v>
      </c>
      <c r="I48" s="53"/>
      <c r="J48" s="56">
        <f t="shared" ref="J48:K50" si="4">J49</f>
        <v>188.2</v>
      </c>
      <c r="K48" s="56">
        <f t="shared" si="4"/>
        <v>188.2</v>
      </c>
      <c r="O48" s="20"/>
      <c r="P48" s="20"/>
      <c r="R48" s="19"/>
    </row>
    <row r="49" spans="1:18" s="18" customFormat="1" ht="51">
      <c r="A49" s="23"/>
      <c r="B49" s="47" t="s">
        <v>51</v>
      </c>
      <c r="C49" s="43" t="s">
        <v>30</v>
      </c>
      <c r="D49" s="21" t="s">
        <v>23</v>
      </c>
      <c r="E49" s="21" t="s">
        <v>23</v>
      </c>
      <c r="F49" s="21" t="s">
        <v>23</v>
      </c>
      <c r="G49" s="21" t="s">
        <v>50</v>
      </c>
      <c r="H49" s="22" t="s">
        <v>52</v>
      </c>
      <c r="I49" s="21"/>
      <c r="J49" s="57">
        <f t="shared" si="4"/>
        <v>188.2</v>
      </c>
      <c r="K49" s="57">
        <f t="shared" si="4"/>
        <v>188.2</v>
      </c>
      <c r="O49" s="20"/>
      <c r="P49" s="20"/>
      <c r="R49" s="19"/>
    </row>
    <row r="50" spans="1:18" s="18" customFormat="1" ht="25.5">
      <c r="A50" s="23"/>
      <c r="B50" s="32" t="s">
        <v>7</v>
      </c>
      <c r="C50" s="43" t="s">
        <v>30</v>
      </c>
      <c r="D50" s="21" t="s">
        <v>23</v>
      </c>
      <c r="E50" s="21" t="s">
        <v>23</v>
      </c>
      <c r="F50" s="21" t="s">
        <v>23</v>
      </c>
      <c r="G50" s="21" t="s">
        <v>50</v>
      </c>
      <c r="H50" s="22" t="s">
        <v>52</v>
      </c>
      <c r="I50" s="21" t="s">
        <v>8</v>
      </c>
      <c r="J50" s="57">
        <f t="shared" si="4"/>
        <v>188.2</v>
      </c>
      <c r="K50" s="57">
        <f t="shared" si="4"/>
        <v>188.2</v>
      </c>
      <c r="O50" s="20"/>
      <c r="P50" s="20"/>
      <c r="R50" s="19"/>
    </row>
    <row r="51" spans="1:18" s="18" customFormat="1" ht="33.75" customHeight="1">
      <c r="A51" s="23"/>
      <c r="B51" s="32" t="s">
        <v>9</v>
      </c>
      <c r="C51" s="43" t="s">
        <v>30</v>
      </c>
      <c r="D51" s="21" t="s">
        <v>23</v>
      </c>
      <c r="E51" s="21" t="s">
        <v>23</v>
      </c>
      <c r="F51" s="21" t="s">
        <v>23</v>
      </c>
      <c r="G51" s="21" t="s">
        <v>50</v>
      </c>
      <c r="H51" s="22" t="s">
        <v>52</v>
      </c>
      <c r="I51" s="21" t="s">
        <v>10</v>
      </c>
      <c r="J51" s="57">
        <v>188.2</v>
      </c>
      <c r="K51" s="57">
        <v>188.2</v>
      </c>
      <c r="O51" s="20"/>
      <c r="P51" s="20"/>
      <c r="R51" s="19"/>
    </row>
    <row r="52" spans="1:18" s="18" customFormat="1" ht="27" hidden="1" customHeight="1">
      <c r="A52" s="23"/>
      <c r="B52" s="46" t="s">
        <v>62</v>
      </c>
      <c r="C52" s="51" t="s">
        <v>63</v>
      </c>
      <c r="D52" s="25" t="s">
        <v>23</v>
      </c>
      <c r="E52" s="25" t="s">
        <v>23</v>
      </c>
      <c r="F52" s="25" t="s">
        <v>23</v>
      </c>
      <c r="G52" s="25" t="s">
        <v>24</v>
      </c>
      <c r="H52" s="27" t="s">
        <v>23</v>
      </c>
      <c r="I52" s="25"/>
      <c r="J52" s="56">
        <f>J53+J56</f>
        <v>0</v>
      </c>
      <c r="K52" s="56">
        <f>K53+K56</f>
        <v>0</v>
      </c>
      <c r="O52" s="20"/>
      <c r="P52" s="20"/>
      <c r="R52" s="19"/>
    </row>
    <row r="53" spans="1:18" s="18" customFormat="1" ht="28.5" hidden="1" customHeight="1">
      <c r="A53" s="23"/>
      <c r="B53" s="32" t="s">
        <v>70</v>
      </c>
      <c r="C53" s="43" t="s">
        <v>63</v>
      </c>
      <c r="D53" s="21" t="s">
        <v>23</v>
      </c>
      <c r="E53" s="21" t="s">
        <v>23</v>
      </c>
      <c r="F53" s="21" t="s">
        <v>23</v>
      </c>
      <c r="G53" s="21" t="s">
        <v>71</v>
      </c>
      <c r="H53" s="22" t="s">
        <v>23</v>
      </c>
      <c r="I53" s="21"/>
      <c r="J53" s="57">
        <f>J54</f>
        <v>0</v>
      </c>
      <c r="K53" s="57">
        <f>K54</f>
        <v>0</v>
      </c>
      <c r="O53" s="20"/>
      <c r="P53" s="20"/>
      <c r="R53" s="19"/>
    </row>
    <row r="54" spans="1:18" s="18" customFormat="1" ht="27" hidden="1" customHeight="1">
      <c r="A54" s="23"/>
      <c r="B54" s="32" t="s">
        <v>7</v>
      </c>
      <c r="C54" s="43" t="s">
        <v>63</v>
      </c>
      <c r="D54" s="21" t="s">
        <v>23</v>
      </c>
      <c r="E54" s="21" t="s">
        <v>23</v>
      </c>
      <c r="F54" s="21" t="s">
        <v>23</v>
      </c>
      <c r="G54" s="21" t="s">
        <v>71</v>
      </c>
      <c r="H54" s="22" t="s">
        <v>23</v>
      </c>
      <c r="I54" s="21" t="s">
        <v>8</v>
      </c>
      <c r="J54" s="57">
        <f>J55</f>
        <v>0</v>
      </c>
      <c r="K54" s="57">
        <f>K55</f>
        <v>0</v>
      </c>
      <c r="O54" s="20"/>
      <c r="P54" s="20"/>
      <c r="R54" s="19"/>
    </row>
    <row r="55" spans="1:18" s="18" customFormat="1" ht="29.25" hidden="1" customHeight="1">
      <c r="A55" s="23"/>
      <c r="B55" s="32" t="s">
        <v>9</v>
      </c>
      <c r="C55" s="43" t="s">
        <v>63</v>
      </c>
      <c r="D55" s="21" t="s">
        <v>23</v>
      </c>
      <c r="E55" s="21" t="s">
        <v>23</v>
      </c>
      <c r="F55" s="21" t="s">
        <v>23</v>
      </c>
      <c r="G55" s="21" t="s">
        <v>71</v>
      </c>
      <c r="H55" s="22" t="s">
        <v>23</v>
      </c>
      <c r="I55" s="21" t="s">
        <v>10</v>
      </c>
      <c r="J55" s="57">
        <v>0</v>
      </c>
      <c r="K55" s="57">
        <v>0</v>
      </c>
      <c r="O55" s="87"/>
      <c r="P55" s="20"/>
      <c r="R55" s="19"/>
    </row>
    <row r="56" spans="1:18" s="18" customFormat="1" ht="29.25" hidden="1" customHeight="1">
      <c r="A56" s="23"/>
      <c r="B56" s="32" t="s">
        <v>65</v>
      </c>
      <c r="C56" s="43" t="s">
        <v>63</v>
      </c>
      <c r="D56" s="21" t="s">
        <v>23</v>
      </c>
      <c r="E56" s="21" t="s">
        <v>23</v>
      </c>
      <c r="F56" s="21" t="s">
        <v>23</v>
      </c>
      <c r="G56" s="21" t="s">
        <v>64</v>
      </c>
      <c r="H56" s="22" t="s">
        <v>23</v>
      </c>
      <c r="I56" s="21"/>
      <c r="J56" s="57">
        <f>J57</f>
        <v>0</v>
      </c>
      <c r="K56" s="57">
        <f>K57</f>
        <v>0</v>
      </c>
      <c r="O56" s="20"/>
      <c r="P56" s="20"/>
      <c r="R56" s="19"/>
    </row>
    <row r="57" spans="1:18" s="18" customFormat="1" ht="29.25" hidden="1" customHeight="1">
      <c r="A57" s="23"/>
      <c r="B57" s="32" t="s">
        <v>7</v>
      </c>
      <c r="C57" s="43" t="s">
        <v>63</v>
      </c>
      <c r="D57" s="21" t="s">
        <v>23</v>
      </c>
      <c r="E57" s="21" t="s">
        <v>23</v>
      </c>
      <c r="F57" s="21" t="s">
        <v>23</v>
      </c>
      <c r="G57" s="21" t="s">
        <v>64</v>
      </c>
      <c r="H57" s="22" t="s">
        <v>23</v>
      </c>
      <c r="I57" s="21" t="s">
        <v>8</v>
      </c>
      <c r="J57" s="57">
        <f>J58</f>
        <v>0</v>
      </c>
      <c r="K57" s="57">
        <f>K58</f>
        <v>0</v>
      </c>
      <c r="O57" s="20"/>
      <c r="P57" s="20"/>
      <c r="R57" s="19"/>
    </row>
    <row r="58" spans="1:18" s="18" customFormat="1" ht="29.25" hidden="1" customHeight="1">
      <c r="A58" s="23"/>
      <c r="B58" s="32" t="s">
        <v>9</v>
      </c>
      <c r="C58" s="43" t="s">
        <v>63</v>
      </c>
      <c r="D58" s="21" t="s">
        <v>23</v>
      </c>
      <c r="E58" s="21" t="s">
        <v>23</v>
      </c>
      <c r="F58" s="21" t="s">
        <v>23</v>
      </c>
      <c r="G58" s="21" t="s">
        <v>64</v>
      </c>
      <c r="H58" s="22" t="s">
        <v>23</v>
      </c>
      <c r="I58" s="21" t="s">
        <v>10</v>
      </c>
      <c r="J58" s="57">
        <v>0</v>
      </c>
      <c r="K58" s="57">
        <v>0</v>
      </c>
      <c r="O58" s="88"/>
      <c r="P58" s="20"/>
      <c r="R58" s="19"/>
    </row>
    <row r="59" spans="1:18" s="7" customFormat="1" ht="14.25" customHeight="1">
      <c r="A59" s="9"/>
      <c r="B59" s="46" t="s">
        <v>6</v>
      </c>
      <c r="C59" s="51" t="s">
        <v>31</v>
      </c>
      <c r="D59" s="25" t="s">
        <v>23</v>
      </c>
      <c r="E59" s="25" t="s">
        <v>23</v>
      </c>
      <c r="F59" s="25" t="s">
        <v>23</v>
      </c>
      <c r="G59" s="25" t="s">
        <v>24</v>
      </c>
      <c r="H59" s="27" t="s">
        <v>23</v>
      </c>
      <c r="I59" s="54"/>
      <c r="J59" s="56">
        <f>J64+J60</f>
        <v>2387.6999999999998</v>
      </c>
      <c r="K59" s="56">
        <f>K64+K60</f>
        <v>2387.6999999999998</v>
      </c>
      <c r="O59" s="8"/>
      <c r="P59" s="8"/>
      <c r="R59" s="11"/>
    </row>
    <row r="60" spans="1:18" s="7" customFormat="1" ht="24.75" hidden="1" customHeight="1">
      <c r="A60" s="9"/>
      <c r="B60" s="73" t="s">
        <v>57</v>
      </c>
      <c r="C60" s="43" t="s">
        <v>31</v>
      </c>
      <c r="D60" s="21" t="s">
        <v>23</v>
      </c>
      <c r="E60" s="21" t="s">
        <v>23</v>
      </c>
      <c r="F60" s="21" t="s">
        <v>23</v>
      </c>
      <c r="G60" s="21" t="s">
        <v>58</v>
      </c>
      <c r="H60" s="22" t="s">
        <v>23</v>
      </c>
      <c r="I60" s="24"/>
      <c r="J60" s="57">
        <f>J61</f>
        <v>0</v>
      </c>
      <c r="K60" s="57">
        <f>K61</f>
        <v>0</v>
      </c>
      <c r="O60" s="8"/>
      <c r="P60" s="8"/>
      <c r="R60" s="11"/>
    </row>
    <row r="61" spans="1:18" s="7" customFormat="1" ht="30" hidden="1" customHeight="1">
      <c r="A61" s="9"/>
      <c r="B61" s="73" t="s">
        <v>9</v>
      </c>
      <c r="C61" s="43" t="s">
        <v>31</v>
      </c>
      <c r="D61" s="21" t="s">
        <v>23</v>
      </c>
      <c r="E61" s="21" t="s">
        <v>23</v>
      </c>
      <c r="F61" s="21" t="s">
        <v>23</v>
      </c>
      <c r="G61" s="21" t="s">
        <v>58</v>
      </c>
      <c r="H61" s="22" t="s">
        <v>23</v>
      </c>
      <c r="I61" s="21" t="s">
        <v>8</v>
      </c>
      <c r="J61" s="57">
        <f>J62</f>
        <v>0</v>
      </c>
      <c r="K61" s="57">
        <f>K62</f>
        <v>0</v>
      </c>
      <c r="O61" s="8"/>
      <c r="P61" s="8"/>
      <c r="R61" s="11"/>
    </row>
    <row r="62" spans="1:18" s="7" customFormat="1" ht="24" hidden="1" customHeight="1">
      <c r="A62" s="9"/>
      <c r="B62" s="73" t="s">
        <v>7</v>
      </c>
      <c r="C62" s="43" t="s">
        <v>31</v>
      </c>
      <c r="D62" s="21" t="s">
        <v>23</v>
      </c>
      <c r="E62" s="21" t="s">
        <v>23</v>
      </c>
      <c r="F62" s="21" t="s">
        <v>23</v>
      </c>
      <c r="G62" s="21" t="s">
        <v>58</v>
      </c>
      <c r="H62" s="22" t="s">
        <v>23</v>
      </c>
      <c r="I62" s="21" t="s">
        <v>10</v>
      </c>
      <c r="J62" s="57">
        <v>0</v>
      </c>
      <c r="K62" s="57">
        <v>0</v>
      </c>
      <c r="O62" s="8"/>
      <c r="P62" s="8"/>
      <c r="R62" s="11"/>
    </row>
    <row r="63" spans="1:18" s="7" customFormat="1" ht="36">
      <c r="A63" s="9"/>
      <c r="B63" s="48" t="s">
        <v>47</v>
      </c>
      <c r="C63" s="43" t="s">
        <v>31</v>
      </c>
      <c r="D63" s="21" t="s">
        <v>23</v>
      </c>
      <c r="E63" s="21" t="s">
        <v>23</v>
      </c>
      <c r="F63" s="21" t="s">
        <v>23</v>
      </c>
      <c r="G63" s="21" t="s">
        <v>35</v>
      </c>
      <c r="H63" s="22" t="s">
        <v>23</v>
      </c>
      <c r="I63" s="21"/>
      <c r="J63" s="57">
        <f>J64</f>
        <v>2387.6999999999998</v>
      </c>
      <c r="K63" s="57">
        <f>K64</f>
        <v>2387.6999999999998</v>
      </c>
      <c r="O63" s="8"/>
      <c r="P63" s="87"/>
      <c r="R63" s="11"/>
    </row>
    <row r="64" spans="1:18" s="7" customFormat="1">
      <c r="A64" s="9"/>
      <c r="B64" s="49" t="s">
        <v>36</v>
      </c>
      <c r="C64" s="52" t="s">
        <v>31</v>
      </c>
      <c r="D64" s="21" t="s">
        <v>23</v>
      </c>
      <c r="E64" s="21" t="s">
        <v>23</v>
      </c>
      <c r="F64" s="28" t="s">
        <v>23</v>
      </c>
      <c r="G64" s="28" t="s">
        <v>35</v>
      </c>
      <c r="H64" s="26" t="s">
        <v>23</v>
      </c>
      <c r="I64" s="28" t="s">
        <v>37</v>
      </c>
      <c r="J64" s="71">
        <f>J65</f>
        <v>2387.6999999999998</v>
      </c>
      <c r="K64" s="71">
        <f>K65</f>
        <v>2387.6999999999998</v>
      </c>
      <c r="O64" s="8"/>
      <c r="P64" s="8"/>
      <c r="R64" s="11"/>
    </row>
    <row r="65" spans="1:18" s="7" customFormat="1" ht="11.25" customHeight="1">
      <c r="A65" s="9"/>
      <c r="B65" s="49" t="s">
        <v>38</v>
      </c>
      <c r="C65" s="52" t="s">
        <v>31</v>
      </c>
      <c r="D65" s="21" t="s">
        <v>23</v>
      </c>
      <c r="E65" s="21" t="s">
        <v>23</v>
      </c>
      <c r="F65" s="28" t="s">
        <v>23</v>
      </c>
      <c r="G65" s="28" t="s">
        <v>35</v>
      </c>
      <c r="H65" s="26" t="s">
        <v>23</v>
      </c>
      <c r="I65" s="28" t="s">
        <v>39</v>
      </c>
      <c r="J65" s="72">
        <v>2387.6999999999998</v>
      </c>
      <c r="K65" s="72">
        <v>2387.6999999999998</v>
      </c>
      <c r="O65" s="8"/>
      <c r="P65" s="8"/>
      <c r="R65" s="11"/>
    </row>
    <row r="66" spans="1:18" s="7" customFormat="1" ht="32.25" customHeight="1">
      <c r="A66" s="24"/>
      <c r="B66" s="106" t="s">
        <v>83</v>
      </c>
      <c r="C66" s="107" t="s">
        <v>84</v>
      </c>
      <c r="D66" s="25" t="s">
        <v>23</v>
      </c>
      <c r="E66" s="25" t="s">
        <v>23</v>
      </c>
      <c r="F66" s="108" t="s">
        <v>23</v>
      </c>
      <c r="G66" s="108" t="s">
        <v>24</v>
      </c>
      <c r="H66" s="109" t="s">
        <v>23</v>
      </c>
      <c r="I66" s="108"/>
      <c r="J66" s="110">
        <f>J67</f>
        <v>102.4</v>
      </c>
      <c r="K66" s="110">
        <f>K67</f>
        <v>102.4</v>
      </c>
      <c r="O66" s="8"/>
      <c r="P66" s="8"/>
      <c r="R66" s="11"/>
    </row>
    <row r="67" spans="1:18" s="7" customFormat="1" ht="35.25" customHeight="1">
      <c r="A67" s="24"/>
      <c r="B67" s="89" t="s">
        <v>85</v>
      </c>
      <c r="C67" s="52" t="s">
        <v>84</v>
      </c>
      <c r="D67" s="21" t="s">
        <v>23</v>
      </c>
      <c r="E67" s="21" t="s">
        <v>23</v>
      </c>
      <c r="F67" s="28" t="s">
        <v>23</v>
      </c>
      <c r="G67" s="28" t="s">
        <v>86</v>
      </c>
      <c r="H67" s="26" t="s">
        <v>23</v>
      </c>
      <c r="I67" s="28"/>
      <c r="J67" s="72">
        <f>J68</f>
        <v>102.4</v>
      </c>
      <c r="K67" s="72">
        <f>K68</f>
        <v>102.4</v>
      </c>
      <c r="O67" s="8"/>
      <c r="P67" s="8"/>
      <c r="R67" s="11"/>
    </row>
    <row r="68" spans="1:18" s="7" customFormat="1" ht="15.75" customHeight="1">
      <c r="A68" s="24"/>
      <c r="B68" s="89" t="s">
        <v>13</v>
      </c>
      <c r="C68" s="52" t="s">
        <v>84</v>
      </c>
      <c r="D68" s="21" t="s">
        <v>23</v>
      </c>
      <c r="E68" s="21" t="s">
        <v>23</v>
      </c>
      <c r="F68" s="28" t="s">
        <v>23</v>
      </c>
      <c r="G68" s="28" t="s">
        <v>86</v>
      </c>
      <c r="H68" s="26" t="s">
        <v>23</v>
      </c>
      <c r="I68" s="28" t="s">
        <v>88</v>
      </c>
      <c r="J68" s="72">
        <f>J69</f>
        <v>102.4</v>
      </c>
      <c r="K68" s="72">
        <f>K69</f>
        <v>102.4</v>
      </c>
      <c r="O68" s="8"/>
      <c r="P68" s="8"/>
      <c r="R68" s="11"/>
    </row>
    <row r="69" spans="1:18" s="7" customFormat="1" ht="16.5" customHeight="1">
      <c r="A69" s="24"/>
      <c r="B69" s="89" t="s">
        <v>87</v>
      </c>
      <c r="C69" s="52" t="s">
        <v>84</v>
      </c>
      <c r="D69" s="21" t="s">
        <v>23</v>
      </c>
      <c r="E69" s="21" t="s">
        <v>23</v>
      </c>
      <c r="F69" s="28" t="s">
        <v>23</v>
      </c>
      <c r="G69" s="28" t="s">
        <v>86</v>
      </c>
      <c r="H69" s="26" t="s">
        <v>23</v>
      </c>
      <c r="I69" s="28" t="s">
        <v>89</v>
      </c>
      <c r="J69" s="72">
        <v>102.4</v>
      </c>
      <c r="K69" s="72">
        <v>102.4</v>
      </c>
      <c r="O69" s="8"/>
      <c r="P69" s="8"/>
      <c r="R69" s="11"/>
    </row>
    <row r="70" spans="1:18" ht="15.75">
      <c r="B70" s="74" t="s">
        <v>34</v>
      </c>
      <c r="C70" s="44"/>
      <c r="D70" s="45"/>
      <c r="E70" s="45"/>
      <c r="F70" s="45"/>
      <c r="G70" s="64"/>
      <c r="H70" s="65"/>
      <c r="I70" s="55"/>
      <c r="J70" s="75">
        <f>J10+J5</f>
        <v>5527.4</v>
      </c>
      <c r="K70" s="75">
        <f>K10+K5</f>
        <v>4937.3999999999987</v>
      </c>
    </row>
    <row r="72" spans="1:18">
      <c r="B72" s="42"/>
      <c r="C72" s="41"/>
      <c r="D72" s="41"/>
      <c r="E72" s="41"/>
      <c r="F72" s="39"/>
      <c r="G72" s="41"/>
      <c r="H72" s="39"/>
    </row>
    <row r="73" spans="1:18">
      <c r="B73" s="42"/>
      <c r="C73" s="41"/>
      <c r="D73" s="41"/>
      <c r="E73" s="41"/>
      <c r="F73" s="39"/>
      <c r="G73" s="41"/>
      <c r="H73" s="39"/>
    </row>
    <row r="74" spans="1:18" hidden="1">
      <c r="B74" s="66" t="s">
        <v>40</v>
      </c>
      <c r="C74" s="67"/>
      <c r="D74" s="67"/>
      <c r="E74" s="67"/>
      <c r="F74" s="68"/>
      <c r="G74" s="67">
        <v>9020</v>
      </c>
      <c r="H74" s="68"/>
    </row>
    <row r="75" spans="1:18" hidden="1">
      <c r="B75" s="66" t="s">
        <v>41</v>
      </c>
      <c r="C75" s="67"/>
      <c r="D75" s="67"/>
      <c r="E75" s="67"/>
      <c r="F75" s="68"/>
      <c r="G75" s="67">
        <v>9023</v>
      </c>
      <c r="H75" s="68"/>
    </row>
    <row r="76" spans="1:18" hidden="1">
      <c r="B76" s="66" t="s">
        <v>42</v>
      </c>
      <c r="C76" s="67"/>
      <c r="D76" s="67"/>
      <c r="E76" s="67"/>
      <c r="F76" s="68"/>
      <c r="G76" s="67">
        <v>9027</v>
      </c>
      <c r="H76" s="68"/>
    </row>
    <row r="77" spans="1:18" ht="25.5" hidden="1">
      <c r="B77" s="69" t="s">
        <v>43</v>
      </c>
      <c r="C77" s="67"/>
      <c r="D77" s="67"/>
      <c r="E77" s="67"/>
      <c r="F77" s="68"/>
      <c r="G77" s="67">
        <v>9029</v>
      </c>
      <c r="H77" s="68"/>
    </row>
    <row r="78" spans="1:18" ht="45" hidden="1" customHeight="1">
      <c r="B78" s="40" t="s">
        <v>44</v>
      </c>
      <c r="C78" s="67"/>
      <c r="D78" s="67"/>
      <c r="E78" s="67"/>
      <c r="F78" s="68"/>
      <c r="G78" s="67">
        <v>9034</v>
      </c>
      <c r="H78" s="68"/>
    </row>
    <row r="79" spans="1:18" hidden="1">
      <c r="B79" s="67" t="s">
        <v>45</v>
      </c>
      <c r="C79" s="67"/>
      <c r="D79" s="67"/>
      <c r="E79" s="67"/>
      <c r="F79" s="68"/>
      <c r="G79" s="67">
        <v>9035</v>
      </c>
      <c r="H79" s="70"/>
    </row>
    <row r="80" spans="1:18" ht="27.75" hidden="1" customHeight="1">
      <c r="B80" s="40" t="s">
        <v>46</v>
      </c>
      <c r="C80" s="67"/>
      <c r="D80" s="67"/>
      <c r="E80" s="67"/>
      <c r="F80" s="68"/>
      <c r="G80" s="67">
        <v>9037</v>
      </c>
      <c r="H80" s="68"/>
    </row>
    <row r="83" spans="2:2">
      <c r="B83" s="32"/>
    </row>
  </sheetData>
  <mergeCells count="4">
    <mergeCell ref="B2:K2"/>
    <mergeCell ref="C3:H3"/>
    <mergeCell ref="C4:H4"/>
    <mergeCell ref="C1:K1"/>
  </mergeCells>
  <phoneticPr fontId="6" type="noConversion"/>
  <pageMargins left="0.74803149606299213" right="0.74803149606299213" top="0.59055118110236227" bottom="0.59055118110236227" header="0.31496062992125984" footer="0.31496062992125984"/>
  <pageSetup paperSize="9" scale="75" fitToHeight="4" orientation="portrait" r:id="rId1"/>
  <headerFooter alignWithMargins="0"/>
  <rowBreaks count="1" manualBreakCount="1">
    <brk id="37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образец</vt:lpstr>
      <vt:lpstr>образец!Область_печати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1</cp:lastModifiedBy>
  <cp:lastPrinted>2021-03-25T13:56:24Z</cp:lastPrinted>
  <dcterms:created xsi:type="dcterms:W3CDTF">1996-10-08T23:32:33Z</dcterms:created>
  <dcterms:modified xsi:type="dcterms:W3CDTF">2022-02-14T11:18:48Z</dcterms:modified>
</cp:coreProperties>
</file>